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5\A. 2025 0047 Porriño\Anexos\"/>
    </mc:Choice>
  </mc:AlternateContent>
  <xr:revisionPtr revIDLastSave="0" documentId="13_ncr:1_{A3BBD351-DB1F-463E-9F5A-48A3B4A492F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" l="1"/>
  <c r="J8" i="1"/>
  <c r="C15" i="1" s="1"/>
  <c r="E16" i="1" l="1"/>
</calcChain>
</file>

<file path=xl/sharedStrings.xml><?xml version="1.0" encoding="utf-8"?>
<sst xmlns="http://schemas.openxmlformats.org/spreadsheetml/2006/main" count="16" uniqueCount="16">
  <si>
    <t>DETALLE DEL SERVICIO</t>
  </si>
  <si>
    <t>Nº TRAYECTOS ANUALES ESTIMADOS</t>
  </si>
  <si>
    <t>Nº KMS ANUALES ESTIMADOS</t>
  </si>
  <si>
    <t>PRECIO UNITARIO MÁXIMO ESTABLECIDO, en euros, impuesto/s no incluido/s</t>
  </si>
  <si>
    <t>HORAS DE ESPERA</t>
  </si>
  <si>
    <t>PRECIO OFERTADO</t>
  </si>
  <si>
    <t>PRESUPUESTO ANUAL OFERTADO</t>
  </si>
  <si>
    <t>Importe ofertado total por la duración inicial (24 meses) (impuesto/s indirecto/s no incluido/s)</t>
  </si>
  <si>
    <t>VALOR A CUMPLIMENTAR EN LA APLICACIÓN</t>
  </si>
  <si>
    <r>
      <t xml:space="preserve">OFERTA ECONÓMICA: </t>
    </r>
    <r>
      <rPr>
        <b/>
        <u/>
        <sz val="26"/>
        <color theme="0"/>
        <rFont val="Calibri"/>
        <family val="2"/>
        <scheme val="minor"/>
      </rPr>
      <t>LOTE 1</t>
    </r>
  </si>
  <si>
    <t>D. /Dña. ………............................................................................................................................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</si>
  <si>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Nº LICT/99/029/2025/0047</t>
  </si>
  <si>
    <t>PROGRAMADO</t>
  </si>
  <si>
    <t>PRECIO POR KM</t>
  </si>
  <si>
    <t>Contratación del servicio de transporte de pacientes en otros medios de los centros asistenciales de FREMAP, Mutua Colaboradora con la Seguridad Social nº61, en Porriño.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</si>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</sst>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26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343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0">
    <xf numFmtId="0" fontId="0" fillId="0" borderId="0" xfId="0"/>
    <xf numFmtId="0" fontId="0" fillId="0" borderId="0" xfId="0" applyAlignment="1">
      <alignment wrapText="1"/>
    </xf>
    <xf numFmtId="4" fontId="1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Border="1"/>
    <xf numFmtId="164" fontId="6" fillId="0" borderId="0" xfId="0" applyNumberFormat="1" applyFont="1" applyAlignment="1">
      <alignment horizontal="center" vertical="center"/>
    </xf>
    <xf numFmtId="0" fontId="7" fillId="0" borderId="0" xfId="0" applyFont="1"/>
    <xf numFmtId="0" fontId="4" fillId="0" borderId="0" xfId="0" applyFont="1"/>
    <xf numFmtId="0" fontId="8" fillId="4" borderId="5" xfId="0" applyFont="1" applyFill="1" applyBorder="1" applyAlignment="1">
      <alignment horizontal="center" vertical="center" wrapText="1"/>
    </xf>
    <xf numFmtId="0" fontId="8" fillId="10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 vertical="center"/>
    </xf>
    <xf numFmtId="3" fontId="9" fillId="12" borderId="5" xfId="0" applyNumberFormat="1" applyFont="1" applyFill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11" borderId="5" xfId="0" applyNumberFormat="1" applyFont="1" applyFill="1" applyBorder="1" applyAlignment="1" applyProtection="1">
      <alignment horizontal="center" vertical="center"/>
      <protection locked="0"/>
    </xf>
    <xf numFmtId="164" fontId="4" fillId="8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10" fillId="6" borderId="5" xfId="0" applyNumberFormat="1" applyFont="1" applyFill="1" applyBorder="1" applyAlignment="1">
      <alignment horizontal="center" vertical="center" wrapText="1"/>
    </xf>
    <xf numFmtId="164" fontId="8" fillId="9" borderId="5" xfId="0" applyNumberFormat="1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/>
    </xf>
    <xf numFmtId="3" fontId="9" fillId="0" borderId="4" xfId="0" applyNumberFormat="1" applyFont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2" fillId="3" borderId="0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B9B9"/>
      <color rgb="FFFFA7A7"/>
      <color rgb="FFF343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550333</xdr:colOff>
      <xdr:row>0</xdr:row>
      <xdr:rowOff>0</xdr:rowOff>
    </xdr:from>
    <xdr:to>
      <xdr:col>9</xdr:col>
      <xdr:colOff>1040342</xdr:colOff>
      <xdr:row>1</xdr:row>
      <xdr:rowOff>141701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377083" y="0"/>
          <a:ext cx="439209" cy="561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topLeftCell="A7" zoomScale="70" zoomScaleNormal="70" workbookViewId="0">
      <selection activeCell="F10" sqref="F10"/>
    </sheetView>
  </sheetViews>
  <sheetFormatPr baseColWidth="10" defaultRowHeight="14.5" x14ac:dyDescent="0.35"/>
  <cols>
    <col min="1" max="1" width="25.26953125" customWidth="1"/>
    <col min="2" max="2" width="20.453125" customWidth="1"/>
    <col min="3" max="4" width="19.54296875" customWidth="1"/>
    <col min="5" max="5" width="19.453125" customWidth="1"/>
    <col min="6" max="6" width="24.7265625" customWidth="1"/>
    <col min="7" max="7" width="22.81640625" customWidth="1"/>
    <col min="8" max="8" width="28" customWidth="1"/>
    <col min="9" max="9" width="24.36328125" customWidth="1"/>
    <col min="10" max="10" width="30.26953125" customWidth="1"/>
  </cols>
  <sheetData>
    <row r="1" spans="1:11" ht="33" customHeight="1" x14ac:dyDescent="0.35">
      <c r="A1" s="23" t="s">
        <v>9</v>
      </c>
      <c r="B1" s="23"/>
      <c r="C1" s="23"/>
      <c r="D1" s="23"/>
      <c r="E1" s="23"/>
      <c r="F1" s="23"/>
      <c r="G1" s="23"/>
      <c r="H1" s="23"/>
      <c r="I1" s="23"/>
      <c r="J1" s="23"/>
    </row>
    <row r="2" spans="1:11" ht="125.25" customHeight="1" x14ac:dyDescent="0.35">
      <c r="A2" s="24" t="s">
        <v>14</v>
      </c>
      <c r="B2" s="24"/>
      <c r="C2" s="24"/>
      <c r="D2" s="24"/>
      <c r="E2" s="24"/>
      <c r="F2" s="24"/>
      <c r="G2" s="24"/>
      <c r="H2" s="24"/>
      <c r="I2" s="24"/>
      <c r="J2" s="24"/>
    </row>
    <row r="3" spans="1:11" ht="33.5" x14ac:dyDescent="0.35">
      <c r="A3" s="23" t="s">
        <v>11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35">
      <c r="B4" s="1"/>
      <c r="C4" s="2"/>
      <c r="D4" s="2"/>
      <c r="E4" s="3"/>
      <c r="F4" s="3"/>
      <c r="G4" s="3"/>
      <c r="H4" s="3"/>
    </row>
    <row r="5" spans="1:11" ht="94.5" customHeight="1" x14ac:dyDescent="0.35">
      <c r="A5" s="25" t="s">
        <v>10</v>
      </c>
      <c r="B5" s="25"/>
      <c r="C5" s="25"/>
      <c r="D5" s="25"/>
      <c r="E5" s="25"/>
      <c r="F5" s="25"/>
      <c r="G5" s="25"/>
      <c r="H5" s="25"/>
      <c r="I5" s="25"/>
      <c r="J5" s="25"/>
    </row>
    <row r="6" spans="1:11" ht="15.5" x14ac:dyDescent="0.35">
      <c r="A6" s="6"/>
      <c r="B6" s="6"/>
      <c r="C6" s="6"/>
      <c r="D6" s="6"/>
      <c r="E6" s="6"/>
      <c r="F6" s="6"/>
      <c r="G6" s="6"/>
      <c r="H6" s="6"/>
      <c r="I6" s="6"/>
      <c r="J6" s="6"/>
    </row>
    <row r="7" spans="1:11" ht="130.5" customHeight="1" x14ac:dyDescent="0.35">
      <c r="A7" s="26" t="s">
        <v>0</v>
      </c>
      <c r="B7" s="27"/>
      <c r="C7" s="27"/>
      <c r="D7" s="27"/>
      <c r="E7" s="28"/>
      <c r="F7" s="7" t="s">
        <v>1</v>
      </c>
      <c r="G7" s="7" t="s">
        <v>2</v>
      </c>
      <c r="H7" s="7" t="s">
        <v>3</v>
      </c>
      <c r="I7" s="8" t="s">
        <v>5</v>
      </c>
      <c r="J7" s="9" t="s">
        <v>6</v>
      </c>
      <c r="K7" s="5"/>
    </row>
    <row r="8" spans="1:11" ht="42.5" customHeight="1" x14ac:dyDescent="0.35">
      <c r="A8" s="10" t="s">
        <v>15</v>
      </c>
      <c r="B8" s="11" t="s">
        <v>12</v>
      </c>
      <c r="C8" s="29" t="s">
        <v>13</v>
      </c>
      <c r="D8" s="29"/>
      <c r="E8" s="29"/>
      <c r="F8" s="12">
        <v>7575</v>
      </c>
      <c r="G8" s="13">
        <v>118350</v>
      </c>
      <c r="H8" s="14">
        <v>0.64</v>
      </c>
      <c r="I8" s="15"/>
      <c r="J8" s="16" t="str">
        <f>+IF(I8&lt;=0,"Precio no válido",IF(I8&gt;H8,"Precio no válido",ROUND(G8*I8,2)))</f>
        <v>Precio no válido</v>
      </c>
      <c r="K8" s="5"/>
    </row>
    <row r="9" spans="1:11" ht="45" customHeight="1" x14ac:dyDescent="0.35">
      <c r="A9" s="17"/>
      <c r="B9" s="17"/>
      <c r="C9" s="29" t="s">
        <v>4</v>
      </c>
      <c r="D9" s="29"/>
      <c r="E9" s="29"/>
      <c r="F9" s="21">
        <v>562</v>
      </c>
      <c r="G9" s="22"/>
      <c r="H9" s="14">
        <v>12.91</v>
      </c>
      <c r="I9" s="15"/>
      <c r="J9" s="16" t="str">
        <f>+IF(I9&lt;=0,"Precio no válido",IF(I9&gt;H9,"Precio no válido",ROUND(F9*I9,2)))</f>
        <v>Precio no válido</v>
      </c>
      <c r="K9" s="5"/>
    </row>
    <row r="10" spans="1:11" ht="15.5" x14ac:dyDescent="0.35">
      <c r="A10" s="6"/>
      <c r="B10" s="6"/>
      <c r="C10" s="6"/>
      <c r="D10" s="6"/>
      <c r="E10" s="6"/>
      <c r="F10" s="6"/>
      <c r="G10" s="6"/>
      <c r="H10" s="6"/>
      <c r="I10" s="6"/>
      <c r="J10" s="6"/>
      <c r="K10" s="5"/>
    </row>
    <row r="11" spans="1:11" ht="15.5" x14ac:dyDescent="0.35">
      <c r="A11" s="6"/>
      <c r="B11" s="6"/>
      <c r="C11" s="6"/>
      <c r="D11" s="6"/>
      <c r="E11" s="6"/>
      <c r="F11" s="6"/>
      <c r="G11" s="6"/>
      <c r="H11" s="6"/>
      <c r="I11" s="6"/>
      <c r="J11" s="6"/>
      <c r="K11" s="5"/>
    </row>
    <row r="12" spans="1:11" ht="15.5" x14ac:dyDescent="0.35">
      <c r="A12" s="6"/>
      <c r="B12" s="6"/>
      <c r="C12" s="6"/>
      <c r="D12" s="6"/>
      <c r="E12" s="6"/>
      <c r="F12" s="6"/>
      <c r="G12" s="6"/>
      <c r="H12" s="6"/>
      <c r="I12" s="6"/>
      <c r="J12" s="6"/>
      <c r="K12" s="5"/>
    </row>
    <row r="13" spans="1:11" ht="15.5" x14ac:dyDescent="0.35">
      <c r="A13" s="6"/>
      <c r="B13" s="6"/>
      <c r="C13" s="6"/>
      <c r="D13" s="6"/>
      <c r="E13" s="6"/>
      <c r="F13" s="6"/>
      <c r="G13" s="6"/>
      <c r="H13" s="6"/>
      <c r="I13" s="6"/>
      <c r="J13" s="6"/>
      <c r="K13" s="5"/>
    </row>
    <row r="14" spans="1:11" ht="15.5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5"/>
    </row>
    <row r="15" spans="1:11" ht="98" customHeight="1" x14ac:dyDescent="0.35">
      <c r="A15" s="6"/>
      <c r="B15" s="18" t="s">
        <v>7</v>
      </c>
      <c r="C15" s="19" t="str">
        <f>+IF(COUNTIF(J8:J9,"Precio no válido"),"Precio no válido",IF(SUM(J8:J9)&lt;=0,"Precio no válido",SUM(J8:J9))*2)</f>
        <v>Precio no válido</v>
      </c>
      <c r="D15" s="20" t="s">
        <v>8</v>
      </c>
      <c r="E15" s="6"/>
      <c r="F15" s="6"/>
      <c r="G15" s="6"/>
      <c r="H15" s="6"/>
      <c r="I15" s="6"/>
      <c r="J15" s="6"/>
      <c r="K15" s="5"/>
    </row>
    <row r="16" spans="1:11" ht="15.5" x14ac:dyDescent="0.35">
      <c r="A16" s="6"/>
      <c r="B16" s="6"/>
      <c r="C16" s="6"/>
      <c r="D16" s="6"/>
      <c r="E16" s="4">
        <f>COUNT(J8:J9)</f>
        <v>0</v>
      </c>
      <c r="F16" s="6"/>
      <c r="G16" s="6"/>
      <c r="H16" s="6"/>
      <c r="I16" s="6"/>
      <c r="J16" s="6"/>
    </row>
    <row r="17" spans="1:10" ht="15.5" x14ac:dyDescent="0.35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ht="15.5" x14ac:dyDescent="0.35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 ht="15.5" x14ac:dyDescent="0.35">
      <c r="A19" s="6"/>
      <c r="B19" s="6"/>
      <c r="C19" s="6"/>
      <c r="D19" s="6"/>
      <c r="E19" s="6"/>
      <c r="F19" s="6"/>
      <c r="G19" s="6"/>
      <c r="H19" s="6"/>
      <c r="I19" s="6"/>
      <c r="J19" s="6"/>
    </row>
  </sheetData>
  <sheetProtection algorithmName="SHA-512" hashValue="E0TP/nPRSVRJNHlhkrzFKssevR8woqU5ZLHBPN8Qd+RRawITEzz+AadPwfbFRYebzJd9+7imrJPbJNyBB5HHkQ==" saltValue="+rNGZwV8ipk+BrYvsW7+zQ==" spinCount="100000" sheet="1" objects="1" scenarios="1"/>
  <mergeCells count="8">
    <mergeCell ref="F9:G9"/>
    <mergeCell ref="A1:J1"/>
    <mergeCell ref="A2:J2"/>
    <mergeCell ref="A3:J3"/>
    <mergeCell ref="A5:J5"/>
    <mergeCell ref="A7:E7"/>
    <mergeCell ref="C8:E8"/>
    <mergeCell ref="C9:E9"/>
  </mergeCells>
  <dataValidations count="1">
    <dataValidation type="custom" allowBlank="1" showInputMessage="1" showErrorMessage="1" errorTitle="PRECIO NO VÁLIDO" error="Se deben incluir como máximo dos decimales y el precio no podrá ser inferior a 0,01 ni superior al precio unitario máximo establecido." sqref="I8:I9" xr:uid="{0BBB3420-5D36-4E76-95CA-91ED09353158}">
      <formula1>IF(I8&gt;0,I8*100=INT(I8*100),"ERROR")+IF(I8&lt;=H8,I8*100=INT(I8*100),"ERROR")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RODADO MARTINEZ</dc:creator>
  <cp:lastModifiedBy>Flores García, Sara</cp:lastModifiedBy>
  <dcterms:created xsi:type="dcterms:W3CDTF">2023-01-03T10:03:51Z</dcterms:created>
  <dcterms:modified xsi:type="dcterms:W3CDTF">2025-06-20T09:13:56Z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2025-03-03T09:46:51Z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20c2c590-46f4-4869-92d1-6e544bdbedc4</vt:lpwstr>
  </property>
  <property fmtid="{D5CDD505-2E9C-101B-9397-08002B2CF9AE}" pid="8" name="MSIP_Label_2c0a8209-6590-4cef-adb7-80fa47675d6e_ContentBits">
    <vt:lpwstr>2</vt:lpwstr>
  </property>
</Properties>
</file>